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1928 повт ЗК ЭФ ТП (П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I10" i="1"/>
  <c r="J10" i="1"/>
  <c r="M10" i="1"/>
  <c r="N10" i="1"/>
  <c r="P10" i="1"/>
  <c r="Q11" i="1"/>
  <c r="G10" i="1"/>
  <c r="J9" i="1" l="1"/>
  <c r="M9" i="1" l="1"/>
  <c r="N9" i="1"/>
  <c r="P9" i="1"/>
  <c r="Q9" i="1"/>
  <c r="I9" i="1" l="1"/>
  <c r="G9" i="1"/>
  <c r="G11" i="1" s="1"/>
  <c r="F3" i="1" s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<sst xmlns="http://schemas.openxmlformats.org/spreadsheetml/2006/main" count="34" uniqueCount="26">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</sst>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K21" sqref="K2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G11</f>
        <v>1171328.4800000002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30">
        <v>1</v>
      </c>
      <c r="C9" s="11" t="s">
        <v>24</v>
      </c>
      <c r="D9" s="13" t="s">
        <v>23</v>
      </c>
      <c r="E9" s="20">
        <v>78243.61</v>
      </c>
      <c r="F9" s="13">
        <v>1</v>
      </c>
      <c r="G9" s="20">
        <f>E9*F9</f>
        <v>78243.61</v>
      </c>
      <c r="H9" s="1"/>
      <c r="I9" s="29">
        <f>B9</f>
        <v>1</v>
      </c>
      <c r="J9" s="28" t="str">
        <f>C9</f>
        <v>Проектно-изыскательские работы</v>
      </c>
      <c r="K9" s="14"/>
      <c r="L9" s="14"/>
      <c r="M9" s="18" t="str">
        <f>D9</f>
        <v xml:space="preserve"> шт.</v>
      </c>
      <c r="N9" s="22">
        <f>E9</f>
        <v>78243.61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thickBot="1" x14ac:dyDescent="0.3">
      <c r="A10" s="6"/>
      <c r="B10" s="30">
        <v>2</v>
      </c>
      <c r="C10" s="11" t="s">
        <v>25</v>
      </c>
      <c r="D10" s="13" t="s">
        <v>23</v>
      </c>
      <c r="E10" s="20">
        <v>1093084.8700000001</v>
      </c>
      <c r="F10" s="13">
        <v>1</v>
      </c>
      <c r="G10" s="20">
        <f>E10*F10</f>
        <v>1093084.8700000001</v>
      </c>
      <c r="H10" s="1"/>
      <c r="I10" s="29">
        <f>B10</f>
        <v>2</v>
      </c>
      <c r="J10" s="28" t="str">
        <f>C10</f>
        <v>Строительно-монтажные работы</v>
      </c>
      <c r="K10" s="14"/>
      <c r="L10" s="14"/>
      <c r="M10" s="18" t="str">
        <f>D10</f>
        <v xml:space="preserve"> шт.</v>
      </c>
      <c r="N10" s="22">
        <f>E10</f>
        <v>1093084.8700000001</v>
      </c>
      <c r="O10" s="12"/>
      <c r="P10" s="18">
        <f>F10</f>
        <v>1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6" t="s">
        <v>5</v>
      </c>
      <c r="C11" s="37"/>
      <c r="D11" s="37"/>
      <c r="E11" s="37"/>
      <c r="F11" s="38"/>
      <c r="G11" s="15">
        <f>SUM(G9:G10)</f>
        <v>1171328.4800000002</v>
      </c>
      <c r="H11" s="1"/>
      <c r="I11" s="36" t="s">
        <v>5</v>
      </c>
      <c r="J11" s="37"/>
      <c r="K11" s="37"/>
      <c r="L11" s="37"/>
      <c r="M11" s="37"/>
      <c r="N11" s="37"/>
      <c r="O11" s="37"/>
      <c r="P11" s="38"/>
      <c r="Q11" s="1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7" t="s">
        <v>14</v>
      </c>
      <c r="C12" s="48"/>
      <c r="D12" s="48"/>
      <c r="E12" s="48"/>
      <c r="F12" s="23">
        <v>0.2</v>
      </c>
      <c r="G12" s="16">
        <f>G11*F12</f>
        <v>234265.69600000005</v>
      </c>
      <c r="H12" s="1"/>
      <c r="I12" s="47" t="s">
        <v>14</v>
      </c>
      <c r="J12" s="48"/>
      <c r="K12" s="48"/>
      <c r="L12" s="48"/>
      <c r="M12" s="48"/>
      <c r="N12" s="48"/>
      <c r="O12" s="48"/>
      <c r="P12" s="23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39" t="s">
        <v>6</v>
      </c>
      <c r="C13" s="40"/>
      <c r="D13" s="40"/>
      <c r="E13" s="40"/>
      <c r="F13" s="41"/>
      <c r="G13" s="17">
        <f>G11+G12</f>
        <v>1405594.1760000002</v>
      </c>
      <c r="H13" s="1"/>
      <c r="I13" s="39" t="s">
        <v>6</v>
      </c>
      <c r="J13" s="40"/>
      <c r="K13" s="40"/>
      <c r="L13" s="40"/>
      <c r="M13" s="40"/>
      <c r="N13" s="40"/>
      <c r="O13" s="40"/>
      <c r="P13" s="41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3"/>
      <c r="C15" s="53"/>
      <c r="D15" s="53"/>
      <c r="E15" s="53"/>
      <c r="F15" s="53"/>
      <c r="G15" s="53"/>
      <c r="H15" s="3"/>
      <c r="I15" s="3"/>
      <c r="J15" s="55" t="s">
        <v>15</v>
      </c>
      <c r="K15" s="56"/>
      <c r="L15" s="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2"/>
      <c r="K16" s="52"/>
      <c r="L16" s="24"/>
      <c r="AA16" s="1"/>
    </row>
    <row r="17" spans="10:12" ht="16.5" x14ac:dyDescent="0.25">
      <c r="J17" s="51"/>
      <c r="K17" s="51"/>
      <c r="L17" s="25"/>
    </row>
    <row r="18" spans="10:12" ht="19.5" x14ac:dyDescent="0.25">
      <c r="J18" s="52"/>
      <c r="K18" s="52"/>
      <c r="L18" s="24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2019-07-30T02:28:30Z</dcterms:modified>
</cp:coreProperties>
</file>